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68" windowWidth="13020" windowHeight="7308"/>
  </bookViews>
  <sheets>
    <sheet name="№ 1" sheetId="22" r:id="rId1"/>
  </sheets>
  <definedNames>
    <definedName name="_GoBack" localSheetId="0">'№ 1'!#REF!</definedName>
    <definedName name="_xlnm.Print_Area" localSheetId="0">'№ 1'!$A$1:$T$41</definedName>
  </definedNames>
  <calcPr calcId="144525"/>
</workbook>
</file>

<file path=xl/calcChain.xml><?xml version="1.0" encoding="utf-8"?>
<calcChain xmlns="http://schemas.openxmlformats.org/spreadsheetml/2006/main">
  <c r="H15" i="22" l="1"/>
  <c r="H34" i="22"/>
  <c r="H33" i="22"/>
  <c r="H31" i="22"/>
  <c r="H29" i="22"/>
  <c r="H27" i="22"/>
  <c r="H25" i="22"/>
  <c r="H14" i="22"/>
  <c r="H23" i="22"/>
  <c r="H12" i="22"/>
  <c r="H10" i="22"/>
  <c r="H8" i="22"/>
  <c r="H6" i="22" l="1"/>
  <c r="H21" i="22" l="1"/>
</calcChain>
</file>

<file path=xl/sharedStrings.xml><?xml version="1.0" encoding="utf-8"?>
<sst xmlns="http://schemas.openxmlformats.org/spreadsheetml/2006/main" count="78" uniqueCount="31">
  <si>
    <t>год</t>
  </si>
  <si>
    <t>КВР</t>
  </si>
  <si>
    <t>ИТОГО</t>
  </si>
  <si>
    <t>КОСГУ</t>
  </si>
  <si>
    <t>Наименование учреждения</t>
  </si>
  <si>
    <t>КРКС</t>
  </si>
  <si>
    <t>СубКОСГУ</t>
  </si>
  <si>
    <t>Уменьшение</t>
  </si>
  <si>
    <t>Увеличение</t>
  </si>
  <si>
    <t>янв.</t>
  </si>
  <si>
    <t>фев.</t>
  </si>
  <si>
    <t>март</t>
  </si>
  <si>
    <t>апр.</t>
  </si>
  <si>
    <t>июнь</t>
  </si>
  <si>
    <t>июль</t>
  </si>
  <si>
    <t>авг.</t>
  </si>
  <si>
    <t>сент.</t>
  </si>
  <si>
    <t>окт.</t>
  </si>
  <si>
    <t>нояб.</t>
  </si>
  <si>
    <t>дек.</t>
  </si>
  <si>
    <t>май</t>
  </si>
  <si>
    <t>Код цели</t>
  </si>
  <si>
    <t>Администрация Кузнецовского сельсовета Баганского района Новосибирской области</t>
  </si>
  <si>
    <t xml:space="preserve">006 0503 0120070240 т.с.01.22.47 </t>
  </si>
  <si>
    <t>21-70240-00000-00000</t>
  </si>
  <si>
    <t>Мероприятие</t>
  </si>
  <si>
    <t xml:space="preserve">006 0503 01302S0240 т.с.01.01.00 </t>
  </si>
  <si>
    <t xml:space="preserve">006 0409 0430019600 т.с.01.01.40 </t>
  </si>
  <si>
    <t>62.00.01</t>
  </si>
  <si>
    <t>006 0503 01301S0240 т.с.01.01.01</t>
  </si>
  <si>
    <t xml:space="preserve">006 0503 01301S0240 т.с.01.01.01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</si>
</sst>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1" xfId="0" applyFont="1" applyBorder="1" applyAlignment="1">
      <alignment horizontal="center" vertical="center"/>
    </xf>
    <xf numFmtId="4" fontId="2" fillId="0" borderId="6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horizontal="center" wrapText="1"/>
    </xf>
    <xf numFmtId="0" fontId="3" fillId="0" borderId="0" xfId="0" applyFont="1"/>
    <xf numFmtId="0" fontId="4" fillId="0" borderId="1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/>
    </xf>
    <xf numFmtId="4" fontId="5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6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left" vertical="center"/>
    </xf>
    <xf numFmtId="2" fontId="6" fillId="0" borderId="1" xfId="0" applyNumberFormat="1" applyFont="1" applyBorder="1" applyAlignment="1">
      <alignment horizontal="left" vertical="center"/>
    </xf>
    <xf numFmtId="1" fontId="1" fillId="0" borderId="1" xfId="0" applyNumberFormat="1" applyFont="1" applyBorder="1" applyAlignment="1">
      <alignment horizontal="left" vertical="center"/>
    </xf>
    <xf numFmtId="2" fontId="1" fillId="0" borderId="1" xfId="0" applyNumberFormat="1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left" vertical="center"/>
    </xf>
    <xf numFmtId="2" fontId="1" fillId="0" borderId="2" xfId="0" applyNumberFormat="1" applyFont="1" applyBorder="1" applyAlignment="1">
      <alignment horizontal="left" vertical="center"/>
    </xf>
    <xf numFmtId="2" fontId="1" fillId="0" borderId="3" xfId="0" applyNumberFormat="1" applyFont="1" applyBorder="1" applyAlignment="1">
      <alignment horizontal="left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4" xfId="0" applyFont="1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555171</xdr:colOff>
      <xdr:row>0</xdr:row>
      <xdr:rowOff>206828</xdr:rowOff>
    </xdr:from>
    <xdr:to>
      <xdr:col>20</xdr:col>
      <xdr:colOff>0</xdr:colOff>
      <xdr:row>0</xdr:row>
      <xdr:rowOff>1541961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1876314" y="206828"/>
          <a:ext cx="3853543" cy="13351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7432" rIns="27432" bIns="0" anchor="t" upright="1"/>
        <a:lstStyle/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Приложение № 1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к распоряжению 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администрации Кузнецовского сельсовета Баганского района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Новосибирской области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от 09.06.2021г №18</a:t>
          </a: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twoCellAnchor>
  <xdr:twoCellAnchor>
    <xdr:from>
      <xdr:col>18</xdr:col>
      <xdr:colOff>190501</xdr:colOff>
      <xdr:row>15</xdr:row>
      <xdr:rowOff>200842</xdr:rowOff>
    </xdr:from>
    <xdr:to>
      <xdr:col>20</xdr:col>
      <xdr:colOff>0</xdr:colOff>
      <xdr:row>15</xdr:row>
      <xdr:rowOff>1541962</xdr:rowOff>
    </xdr:to>
    <xdr:sp macro="" textlink="">
      <xdr:nvSpPr>
        <xdr:cNvPr id="4" name="Text Box 1"/>
        <xdr:cNvSpPr txBox="1">
          <a:spLocks noChangeArrowheads="1"/>
        </xdr:cNvSpPr>
      </xdr:nvSpPr>
      <xdr:spPr bwMode="auto">
        <a:xfrm>
          <a:off x="13917387" y="200842"/>
          <a:ext cx="3121478" cy="1341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7432" rIns="27432" bIns="0" anchor="t" upright="1"/>
        <a:lstStyle/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Приложение № 1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к распоряжению 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администрации Кузнецовского сельсовета Баганского района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Новосибирской области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от     №                              </a:t>
          </a:r>
        </a:p>
        <a:p>
          <a:pPr algn="r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34"/>
  <sheetViews>
    <sheetView tabSelected="1" view="pageBreakPreview" topLeftCell="A19" zoomScale="70" zoomScaleNormal="60" zoomScaleSheetLayoutView="70" workbookViewId="0">
      <selection activeCell="G27" sqref="G27"/>
    </sheetView>
  </sheetViews>
  <sheetFormatPr defaultColWidth="9.109375" defaultRowHeight="15.6" x14ac:dyDescent="0.3"/>
  <cols>
    <col min="1" max="1" width="25.33203125" style="6" customWidth="1"/>
    <col min="2" max="2" width="7.6640625" style="6" customWidth="1"/>
    <col min="3" max="3" width="9.6640625" style="6" customWidth="1"/>
    <col min="4" max="5" width="9.109375" style="6" customWidth="1"/>
    <col min="6" max="6" width="7.6640625" style="6" customWidth="1"/>
    <col min="7" max="7" width="19.21875" style="6" customWidth="1"/>
    <col min="8" max="8" width="13.33203125" style="6" customWidth="1"/>
    <col min="9" max="9" width="13.44140625" style="6" customWidth="1"/>
    <col min="10" max="10" width="11.5546875" style="6" customWidth="1"/>
    <col min="11" max="11" width="12.6640625" style="6" customWidth="1"/>
    <col min="12" max="13" width="12" style="6" customWidth="1"/>
    <col min="14" max="14" width="11.88671875" style="6" customWidth="1"/>
    <col min="15" max="15" width="12" style="6" customWidth="1"/>
    <col min="16" max="16" width="12.33203125" style="6" customWidth="1"/>
    <col min="17" max="17" width="12.5546875" style="6" customWidth="1"/>
    <col min="18" max="18" width="12" style="6" customWidth="1"/>
    <col min="19" max="19" width="11.5546875" style="6" customWidth="1"/>
    <col min="20" max="20" width="15.6640625" style="6" customWidth="1"/>
    <col min="21" max="16384" width="9.109375" style="6"/>
  </cols>
  <sheetData>
    <row r="1" spans="1:20" ht="127.2" customHeight="1" x14ac:dyDescent="0.3">
      <c r="A1" s="4"/>
      <c r="B1" s="4"/>
      <c r="C1" s="4"/>
      <c r="D1" s="4"/>
      <c r="E1" s="4"/>
      <c r="F1" s="4"/>
      <c r="G1" s="4"/>
      <c r="H1" s="29"/>
      <c r="I1" s="29"/>
      <c r="J1" s="5"/>
      <c r="K1" s="5"/>
      <c r="L1" s="5"/>
      <c r="M1" s="5"/>
      <c r="N1" s="5"/>
      <c r="O1" s="5"/>
      <c r="P1" s="5"/>
      <c r="Q1" s="5"/>
      <c r="R1" s="5"/>
      <c r="S1" s="5"/>
      <c r="T1" s="5"/>
    </row>
    <row r="2" spans="1:20" ht="28.95" customHeight="1" x14ac:dyDescent="0.3">
      <c r="A2" s="4"/>
      <c r="B2" s="4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</row>
    <row r="3" spans="1:20" ht="16.95" customHeight="1" x14ac:dyDescent="0.3">
      <c r="A3" s="25" t="s">
        <v>4</v>
      </c>
      <c r="B3" s="27" t="s">
        <v>1</v>
      </c>
      <c r="C3" s="27" t="s">
        <v>3</v>
      </c>
      <c r="D3" s="25" t="s">
        <v>6</v>
      </c>
      <c r="E3" s="25" t="s">
        <v>25</v>
      </c>
      <c r="F3" s="27" t="s">
        <v>5</v>
      </c>
      <c r="G3" s="27" t="s">
        <v>21</v>
      </c>
      <c r="H3" s="31" t="s">
        <v>7</v>
      </c>
      <c r="I3" s="32"/>
      <c r="J3" s="32"/>
      <c r="K3" s="32"/>
      <c r="L3" s="32"/>
      <c r="M3" s="32"/>
      <c r="N3" s="32"/>
      <c r="O3" s="32"/>
      <c r="P3" s="32"/>
      <c r="Q3" s="32"/>
      <c r="R3" s="32"/>
      <c r="S3" s="32"/>
      <c r="T3" s="33"/>
    </row>
    <row r="4" spans="1:20" x14ac:dyDescent="0.3">
      <c r="A4" s="26"/>
      <c r="B4" s="28"/>
      <c r="C4" s="28"/>
      <c r="D4" s="26"/>
      <c r="E4" s="26"/>
      <c r="F4" s="28"/>
      <c r="G4" s="28"/>
      <c r="H4" s="3" t="s">
        <v>0</v>
      </c>
      <c r="I4" s="1" t="s">
        <v>9</v>
      </c>
      <c r="J4" s="1" t="s">
        <v>10</v>
      </c>
      <c r="K4" s="1" t="s">
        <v>11</v>
      </c>
      <c r="L4" s="1" t="s">
        <v>12</v>
      </c>
      <c r="M4" s="1" t="s">
        <v>20</v>
      </c>
      <c r="N4" s="1" t="s">
        <v>13</v>
      </c>
      <c r="O4" s="1" t="s">
        <v>14</v>
      </c>
      <c r="P4" s="1" t="s">
        <v>15</v>
      </c>
      <c r="Q4" s="1" t="s">
        <v>16</v>
      </c>
      <c r="R4" s="1" t="s">
        <v>17</v>
      </c>
      <c r="S4" s="1" t="s">
        <v>18</v>
      </c>
      <c r="T4" s="1" t="s">
        <v>19</v>
      </c>
    </row>
    <row r="5" spans="1:20" ht="21.6" customHeight="1" x14ac:dyDescent="0.3">
      <c r="A5" s="23" t="s">
        <v>23</v>
      </c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</row>
    <row r="6" spans="1:20" ht="81.599999999999994" customHeight="1" x14ac:dyDescent="0.3">
      <c r="A6" s="13" t="s">
        <v>22</v>
      </c>
      <c r="B6" s="12">
        <v>244</v>
      </c>
      <c r="C6" s="12">
        <v>310</v>
      </c>
      <c r="D6" s="15"/>
      <c r="E6" s="15"/>
      <c r="F6" s="17">
        <v>210</v>
      </c>
      <c r="G6" s="16" t="s">
        <v>24</v>
      </c>
      <c r="H6" s="15">
        <f>L6</f>
        <v>-686292</v>
      </c>
      <c r="I6" s="15"/>
      <c r="J6" s="15"/>
      <c r="K6" s="15"/>
      <c r="L6" s="15">
        <v>-686292</v>
      </c>
      <c r="M6" s="15"/>
      <c r="N6" s="15"/>
      <c r="O6" s="15"/>
      <c r="P6" s="15"/>
      <c r="Q6" s="15"/>
      <c r="R6" s="15"/>
      <c r="S6" s="15"/>
      <c r="T6" s="15"/>
    </row>
    <row r="7" spans="1:20" ht="21.6" customHeight="1" x14ac:dyDescent="0.3">
      <c r="A7" s="23" t="s">
        <v>23</v>
      </c>
      <c r="B7" s="24"/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  <c r="N7" s="24"/>
      <c r="O7" s="24"/>
      <c r="P7" s="24"/>
      <c r="Q7" s="24"/>
      <c r="R7" s="24"/>
      <c r="S7" s="24"/>
      <c r="T7" s="24"/>
    </row>
    <row r="8" spans="1:20" ht="81.599999999999994" customHeight="1" x14ac:dyDescent="0.3">
      <c r="A8" s="21" t="s">
        <v>22</v>
      </c>
      <c r="B8" s="20">
        <v>244</v>
      </c>
      <c r="C8" s="20">
        <v>225</v>
      </c>
      <c r="D8" s="15"/>
      <c r="E8" s="15"/>
      <c r="F8" s="17">
        <v>210</v>
      </c>
      <c r="G8" s="16" t="s">
        <v>24</v>
      </c>
      <c r="H8" s="15">
        <f>L8</f>
        <v>-107950.7</v>
      </c>
      <c r="I8" s="15"/>
      <c r="J8" s="15"/>
      <c r="K8" s="15"/>
      <c r="L8" s="15">
        <v>-107950.7</v>
      </c>
      <c r="M8" s="15"/>
      <c r="N8" s="15"/>
      <c r="O8" s="15"/>
      <c r="P8" s="15"/>
      <c r="Q8" s="15"/>
      <c r="R8" s="15"/>
      <c r="S8" s="15"/>
      <c r="T8" s="15"/>
    </row>
    <row r="9" spans="1:20" ht="21.6" customHeight="1" x14ac:dyDescent="0.3">
      <c r="A9" s="23" t="s">
        <v>29</v>
      </c>
      <c r="B9" s="24"/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  <c r="N9" s="24"/>
      <c r="O9" s="24"/>
      <c r="P9" s="24"/>
      <c r="Q9" s="24"/>
      <c r="R9" s="24"/>
      <c r="S9" s="24"/>
      <c r="T9" s="24"/>
    </row>
    <row r="10" spans="1:20" ht="81.599999999999994" customHeight="1" x14ac:dyDescent="0.3">
      <c r="A10" s="21" t="s">
        <v>22</v>
      </c>
      <c r="B10" s="20">
        <v>244</v>
      </c>
      <c r="C10" s="20">
        <v>225</v>
      </c>
      <c r="D10" s="15"/>
      <c r="E10" s="15"/>
      <c r="F10" s="17">
        <v>210</v>
      </c>
      <c r="G10" s="16"/>
      <c r="H10" s="15">
        <f>L10</f>
        <v>-158848.54</v>
      </c>
      <c r="I10" s="15"/>
      <c r="J10" s="15"/>
      <c r="K10" s="15"/>
      <c r="L10" s="15">
        <v>-158848.54</v>
      </c>
      <c r="M10" s="15"/>
      <c r="N10" s="15"/>
      <c r="O10" s="15"/>
      <c r="P10" s="15"/>
      <c r="Q10" s="15"/>
      <c r="R10" s="15"/>
      <c r="S10" s="15"/>
      <c r="T10" s="15"/>
    </row>
    <row r="11" spans="1:20" ht="21.6" customHeight="1" x14ac:dyDescent="0.3">
      <c r="A11" s="23" t="s">
        <v>26</v>
      </c>
      <c r="B11" s="24"/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24"/>
      <c r="Q11" s="24"/>
      <c r="R11" s="24"/>
      <c r="S11" s="24"/>
      <c r="T11" s="24"/>
    </row>
    <row r="12" spans="1:20" ht="81.599999999999994" customHeight="1" x14ac:dyDescent="0.3">
      <c r="A12" s="21" t="s">
        <v>22</v>
      </c>
      <c r="B12" s="20">
        <v>244</v>
      </c>
      <c r="C12" s="20">
        <v>225</v>
      </c>
      <c r="D12" s="15"/>
      <c r="E12" s="15"/>
      <c r="F12" s="17">
        <v>210</v>
      </c>
      <c r="G12" s="16"/>
      <c r="H12" s="15">
        <f>L12</f>
        <v>-79424.27</v>
      </c>
      <c r="I12" s="15"/>
      <c r="J12" s="15"/>
      <c r="K12" s="15"/>
      <c r="L12" s="15">
        <v>-79424.27</v>
      </c>
      <c r="M12" s="15"/>
      <c r="N12" s="15"/>
      <c r="O12" s="15"/>
      <c r="P12" s="15"/>
      <c r="Q12" s="15"/>
      <c r="R12" s="15"/>
      <c r="S12" s="15"/>
      <c r="T12" s="15"/>
    </row>
    <row r="13" spans="1:20" ht="21.6" customHeight="1" x14ac:dyDescent="0.3">
      <c r="A13" s="23" t="s">
        <v>27</v>
      </c>
      <c r="B13" s="24"/>
      <c r="C13" s="24"/>
      <c r="D13" s="24"/>
      <c r="E13" s="24"/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4"/>
      <c r="Q13" s="24"/>
      <c r="R13" s="24"/>
      <c r="S13" s="24"/>
      <c r="T13" s="24"/>
    </row>
    <row r="14" spans="1:20" ht="81.599999999999994" customHeight="1" x14ac:dyDescent="0.3">
      <c r="A14" s="21" t="s">
        <v>22</v>
      </c>
      <c r="B14" s="20">
        <v>244</v>
      </c>
      <c r="C14" s="20">
        <v>346</v>
      </c>
      <c r="D14" s="15"/>
      <c r="E14" s="15"/>
      <c r="F14" s="17">
        <v>210</v>
      </c>
      <c r="G14" s="16"/>
      <c r="H14" s="15">
        <f>I14+J14</f>
        <v>-37130</v>
      </c>
      <c r="I14" s="15">
        <v>-37000</v>
      </c>
      <c r="J14" s="15">
        <v>-130</v>
      </c>
      <c r="K14" s="15"/>
      <c r="L14" s="15"/>
      <c r="M14" s="15"/>
      <c r="N14" s="15"/>
      <c r="O14" s="15"/>
      <c r="P14" s="15"/>
      <c r="Q14" s="15"/>
      <c r="R14" s="15"/>
      <c r="S14" s="15"/>
      <c r="T14" s="15"/>
    </row>
    <row r="15" spans="1:20" ht="20.399999999999999" customHeight="1" x14ac:dyDescent="0.3">
      <c r="A15" s="7" t="s">
        <v>2</v>
      </c>
      <c r="B15" s="8"/>
      <c r="C15" s="8"/>
      <c r="D15" s="8"/>
      <c r="E15" s="8"/>
      <c r="F15" s="8"/>
      <c r="G15" s="14"/>
      <c r="H15" s="22">
        <f>H6+H8+H10+H12+H14</f>
        <v>-1069645.51</v>
      </c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</row>
    <row r="16" spans="1:20" x14ac:dyDescent="0.3">
      <c r="A16" s="4"/>
      <c r="B16" s="4"/>
      <c r="C16" s="4"/>
      <c r="D16" s="4"/>
      <c r="E16" s="4"/>
      <c r="F16" s="4"/>
      <c r="G16" s="4"/>
      <c r="H16" s="29"/>
      <c r="I16" s="29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</row>
    <row r="17" spans="1:20" x14ac:dyDescent="0.3">
      <c r="A17" s="4"/>
      <c r="B17" s="4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</row>
    <row r="18" spans="1:20" ht="15.6" customHeight="1" x14ac:dyDescent="0.3">
      <c r="A18" s="25" t="s">
        <v>4</v>
      </c>
      <c r="B18" s="27" t="s">
        <v>1</v>
      </c>
      <c r="C18" s="27" t="s">
        <v>3</v>
      </c>
      <c r="D18" s="25" t="s">
        <v>6</v>
      </c>
      <c r="E18" s="25" t="s">
        <v>25</v>
      </c>
      <c r="F18" s="27" t="s">
        <v>5</v>
      </c>
      <c r="G18" s="27" t="s">
        <v>21</v>
      </c>
      <c r="H18" s="31" t="s">
        <v>8</v>
      </c>
      <c r="I18" s="32"/>
      <c r="J18" s="32"/>
      <c r="K18" s="32"/>
      <c r="L18" s="32"/>
      <c r="M18" s="32"/>
      <c r="N18" s="32"/>
      <c r="O18" s="32"/>
      <c r="P18" s="32"/>
      <c r="Q18" s="32"/>
      <c r="R18" s="32"/>
      <c r="S18" s="32"/>
      <c r="T18" s="32"/>
    </row>
    <row r="19" spans="1:20" ht="27" customHeight="1" x14ac:dyDescent="0.3">
      <c r="A19" s="26"/>
      <c r="B19" s="28"/>
      <c r="C19" s="28"/>
      <c r="D19" s="26"/>
      <c r="E19" s="26"/>
      <c r="F19" s="28"/>
      <c r="G19" s="28"/>
      <c r="H19" s="3" t="s">
        <v>0</v>
      </c>
      <c r="I19" s="1" t="s">
        <v>9</v>
      </c>
      <c r="J19" s="1" t="s">
        <v>10</v>
      </c>
      <c r="K19" s="1" t="s">
        <v>11</v>
      </c>
      <c r="L19" s="1" t="s">
        <v>12</v>
      </c>
      <c r="M19" s="1" t="s">
        <v>20</v>
      </c>
      <c r="N19" s="1" t="s">
        <v>13</v>
      </c>
      <c r="O19" s="1" t="s">
        <v>14</v>
      </c>
      <c r="P19" s="1" t="s">
        <v>15</v>
      </c>
      <c r="Q19" s="1" t="s">
        <v>16</v>
      </c>
      <c r="R19" s="1" t="s">
        <v>17</v>
      </c>
      <c r="S19" s="1" t="s">
        <v>18</v>
      </c>
      <c r="T19" s="10" t="s">
        <v>19</v>
      </c>
    </row>
    <row r="20" spans="1:20" ht="24" customHeight="1" x14ac:dyDescent="0.3">
      <c r="A20" s="23" t="s">
        <v>23</v>
      </c>
      <c r="B20" s="24"/>
      <c r="C20" s="24"/>
      <c r="D20" s="24"/>
      <c r="E20" s="24"/>
      <c r="F20" s="24"/>
      <c r="G20" s="24"/>
      <c r="H20" s="24"/>
      <c r="I20" s="24"/>
      <c r="J20" s="24"/>
      <c r="K20" s="24"/>
      <c r="L20" s="24"/>
      <c r="M20" s="24"/>
      <c r="N20" s="24"/>
      <c r="O20" s="24"/>
      <c r="P20" s="24"/>
      <c r="Q20" s="24"/>
      <c r="R20" s="24"/>
      <c r="S20" s="24"/>
      <c r="T20" s="24"/>
    </row>
    <row r="21" spans="1:20" ht="91.2" customHeight="1" x14ac:dyDescent="0.3">
      <c r="A21" s="19" t="s">
        <v>22</v>
      </c>
      <c r="B21" s="12">
        <v>244</v>
      </c>
      <c r="C21" s="12">
        <v>225</v>
      </c>
      <c r="D21" s="15"/>
      <c r="E21" s="15" t="s">
        <v>28</v>
      </c>
      <c r="F21" s="17">
        <v>210</v>
      </c>
      <c r="G21" s="16" t="s">
        <v>24</v>
      </c>
      <c r="H21" s="18">
        <f>N21</f>
        <v>457781.16</v>
      </c>
      <c r="I21" s="15"/>
      <c r="J21" s="15"/>
      <c r="K21" s="15"/>
      <c r="L21" s="18"/>
      <c r="M21" s="15"/>
      <c r="N21" s="15">
        <v>457781.16</v>
      </c>
      <c r="O21" s="15"/>
      <c r="P21" s="15"/>
      <c r="Q21" s="15"/>
      <c r="R21" s="15"/>
      <c r="S21" s="15"/>
      <c r="T21" s="15"/>
    </row>
    <row r="22" spans="1:20" ht="24" customHeight="1" x14ac:dyDescent="0.3">
      <c r="A22" s="23" t="s">
        <v>23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4"/>
      <c r="P22" s="24"/>
      <c r="Q22" s="24"/>
      <c r="R22" s="24"/>
      <c r="S22" s="24"/>
      <c r="T22" s="24"/>
    </row>
    <row r="23" spans="1:20" ht="91.8" customHeight="1" x14ac:dyDescent="0.3">
      <c r="A23" s="21" t="s">
        <v>22</v>
      </c>
      <c r="B23" s="20">
        <v>244</v>
      </c>
      <c r="C23" s="20">
        <v>310</v>
      </c>
      <c r="D23" s="15"/>
      <c r="E23" s="15" t="s">
        <v>28</v>
      </c>
      <c r="F23" s="17">
        <v>210</v>
      </c>
      <c r="G23" s="16" t="s">
        <v>24</v>
      </c>
      <c r="H23" s="18">
        <f>N23</f>
        <v>336461.54</v>
      </c>
      <c r="I23" s="15"/>
      <c r="J23" s="15"/>
      <c r="K23" s="15"/>
      <c r="L23" s="18"/>
      <c r="M23" s="15"/>
      <c r="N23" s="15">
        <v>336461.54</v>
      </c>
      <c r="O23" s="15"/>
      <c r="P23" s="15"/>
      <c r="Q23" s="15"/>
      <c r="R23" s="15"/>
      <c r="S23" s="15"/>
      <c r="T23" s="15"/>
    </row>
    <row r="24" spans="1:20" ht="24" customHeight="1" x14ac:dyDescent="0.3">
      <c r="A24" s="23" t="s">
        <v>30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4"/>
      <c r="P24" s="24"/>
      <c r="Q24" s="24"/>
      <c r="R24" s="24"/>
      <c r="S24" s="24"/>
      <c r="T24" s="24"/>
    </row>
    <row r="25" spans="1:20" ht="91.8" customHeight="1" x14ac:dyDescent="0.3">
      <c r="A25" s="21" t="s">
        <v>22</v>
      </c>
      <c r="B25" s="20">
        <v>244</v>
      </c>
      <c r="C25" s="20">
        <v>225</v>
      </c>
      <c r="D25" s="15"/>
      <c r="E25" s="15" t="s">
        <v>28</v>
      </c>
      <c r="F25" s="17">
        <v>210</v>
      </c>
      <c r="G25" s="16"/>
      <c r="H25" s="18">
        <f>N25</f>
        <v>91556.23</v>
      </c>
      <c r="I25" s="15"/>
      <c r="J25" s="15"/>
      <c r="K25" s="15"/>
      <c r="L25" s="18"/>
      <c r="M25" s="15"/>
      <c r="N25" s="15">
        <v>91556.23</v>
      </c>
      <c r="O25" s="15"/>
      <c r="P25" s="15"/>
      <c r="Q25" s="15"/>
      <c r="R25" s="15"/>
      <c r="S25" s="15"/>
      <c r="T25" s="15"/>
    </row>
    <row r="26" spans="1:20" ht="24" customHeight="1" x14ac:dyDescent="0.3">
      <c r="A26" s="23" t="s">
        <v>29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4"/>
      <c r="P26" s="24"/>
      <c r="Q26" s="24"/>
      <c r="R26" s="24"/>
      <c r="S26" s="24"/>
      <c r="T26" s="24"/>
    </row>
    <row r="27" spans="1:20" ht="91.8" customHeight="1" x14ac:dyDescent="0.3">
      <c r="A27" s="21" t="s">
        <v>22</v>
      </c>
      <c r="B27" s="20">
        <v>244</v>
      </c>
      <c r="C27" s="20">
        <v>310</v>
      </c>
      <c r="D27" s="15"/>
      <c r="E27" s="15" t="s">
        <v>28</v>
      </c>
      <c r="F27" s="17">
        <v>210</v>
      </c>
      <c r="G27" s="16"/>
      <c r="H27" s="18">
        <f>N27</f>
        <v>67292.31</v>
      </c>
      <c r="I27" s="15"/>
      <c r="J27" s="15"/>
      <c r="K27" s="15"/>
      <c r="L27" s="18"/>
      <c r="M27" s="15"/>
      <c r="N27" s="15">
        <v>67292.31</v>
      </c>
      <c r="O27" s="15"/>
      <c r="P27" s="15"/>
      <c r="Q27" s="15"/>
      <c r="R27" s="15"/>
      <c r="S27" s="15"/>
      <c r="T27" s="15"/>
    </row>
    <row r="28" spans="1:20" ht="24" customHeight="1" x14ac:dyDescent="0.3">
      <c r="A28" s="23" t="s">
        <v>26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4"/>
      <c r="P28" s="24"/>
      <c r="Q28" s="24"/>
      <c r="R28" s="24"/>
      <c r="S28" s="24"/>
      <c r="T28" s="24"/>
    </row>
    <row r="29" spans="1:20" ht="91.8" customHeight="1" x14ac:dyDescent="0.3">
      <c r="A29" s="21" t="s">
        <v>22</v>
      </c>
      <c r="B29" s="20">
        <v>244</v>
      </c>
      <c r="C29" s="20">
        <v>225</v>
      </c>
      <c r="D29" s="15"/>
      <c r="E29" s="15" t="s">
        <v>28</v>
      </c>
      <c r="F29" s="17">
        <v>210</v>
      </c>
      <c r="G29" s="16"/>
      <c r="H29" s="18">
        <f>N29</f>
        <v>45778.12</v>
      </c>
      <c r="I29" s="15"/>
      <c r="J29" s="15"/>
      <c r="K29" s="15"/>
      <c r="L29" s="18"/>
      <c r="M29" s="15"/>
      <c r="N29" s="15">
        <v>45778.12</v>
      </c>
      <c r="O29" s="15"/>
      <c r="P29" s="15"/>
      <c r="Q29" s="15"/>
      <c r="R29" s="15"/>
      <c r="S29" s="15"/>
      <c r="T29" s="15"/>
    </row>
    <row r="30" spans="1:20" ht="24" customHeight="1" x14ac:dyDescent="0.3">
      <c r="A30" s="23" t="s">
        <v>26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4"/>
      <c r="P30" s="24"/>
      <c r="Q30" s="24"/>
      <c r="R30" s="24"/>
      <c r="S30" s="24"/>
      <c r="T30" s="24"/>
    </row>
    <row r="31" spans="1:20" ht="91.8" customHeight="1" x14ac:dyDescent="0.3">
      <c r="A31" s="21" t="s">
        <v>22</v>
      </c>
      <c r="B31" s="20">
        <v>244</v>
      </c>
      <c r="C31" s="20">
        <v>310</v>
      </c>
      <c r="D31" s="15"/>
      <c r="E31" s="15" t="s">
        <v>28</v>
      </c>
      <c r="F31" s="17">
        <v>210</v>
      </c>
      <c r="G31" s="16"/>
      <c r="H31" s="18">
        <f>N31</f>
        <v>33646.15</v>
      </c>
      <c r="I31" s="15"/>
      <c r="J31" s="15"/>
      <c r="K31" s="15"/>
      <c r="L31" s="18"/>
      <c r="M31" s="15"/>
      <c r="N31" s="15">
        <v>33646.15</v>
      </c>
      <c r="O31" s="15"/>
      <c r="P31" s="15"/>
      <c r="Q31" s="15"/>
      <c r="R31" s="15"/>
      <c r="S31" s="15"/>
      <c r="T31" s="15"/>
    </row>
    <row r="32" spans="1:20" ht="21.6" customHeight="1" x14ac:dyDescent="0.3">
      <c r="A32" s="23" t="s">
        <v>27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24"/>
    </row>
    <row r="33" spans="1:20" ht="81.599999999999994" customHeight="1" x14ac:dyDescent="0.3">
      <c r="A33" s="21" t="s">
        <v>22</v>
      </c>
      <c r="B33" s="20">
        <v>244</v>
      </c>
      <c r="C33" s="20">
        <v>344</v>
      </c>
      <c r="D33" s="15"/>
      <c r="E33" s="15"/>
      <c r="F33" s="17">
        <v>210</v>
      </c>
      <c r="G33" s="16"/>
      <c r="H33" s="15">
        <f>N33</f>
        <v>37130</v>
      </c>
      <c r="I33" s="15"/>
      <c r="J33" s="15"/>
      <c r="K33" s="15"/>
      <c r="L33" s="15"/>
      <c r="M33" s="15"/>
      <c r="N33" s="15">
        <v>37130</v>
      </c>
      <c r="O33" s="15"/>
      <c r="P33" s="15"/>
      <c r="Q33" s="15"/>
      <c r="R33" s="15"/>
      <c r="S33" s="15"/>
      <c r="T33" s="15"/>
    </row>
    <row r="34" spans="1:20" ht="31.8" customHeight="1" x14ac:dyDescent="0.3">
      <c r="A34" s="7" t="s">
        <v>2</v>
      </c>
      <c r="B34" s="8"/>
      <c r="C34" s="8"/>
      <c r="D34" s="8"/>
      <c r="E34" s="8"/>
      <c r="F34" s="8"/>
      <c r="G34" s="14"/>
      <c r="H34" s="2">
        <f>H21+H23+H25+H27+H29+H31+H33</f>
        <v>1069645.51</v>
      </c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</row>
  </sheetData>
  <mergeCells count="32">
    <mergeCell ref="H1:I1"/>
    <mergeCell ref="H3:T3"/>
    <mergeCell ref="C2:T2"/>
    <mergeCell ref="A3:A4"/>
    <mergeCell ref="B3:B4"/>
    <mergeCell ref="C3:C4"/>
    <mergeCell ref="F3:F4"/>
    <mergeCell ref="D3:D4"/>
    <mergeCell ref="G3:G4"/>
    <mergeCell ref="E3:E4"/>
    <mergeCell ref="A5:T5"/>
    <mergeCell ref="G18:G19"/>
    <mergeCell ref="A20:T20"/>
    <mergeCell ref="H16:I16"/>
    <mergeCell ref="C17:T17"/>
    <mergeCell ref="A18:A19"/>
    <mergeCell ref="B18:B19"/>
    <mergeCell ref="C18:C19"/>
    <mergeCell ref="D18:D19"/>
    <mergeCell ref="F18:F19"/>
    <mergeCell ref="H18:T18"/>
    <mergeCell ref="A7:T7"/>
    <mergeCell ref="A9:T9"/>
    <mergeCell ref="A11:T11"/>
    <mergeCell ref="A13:T13"/>
    <mergeCell ref="A30:T30"/>
    <mergeCell ref="A32:T32"/>
    <mergeCell ref="A22:T22"/>
    <mergeCell ref="E18:E19"/>
    <mergeCell ref="A24:T24"/>
    <mergeCell ref="A26:T26"/>
    <mergeCell ref="A28:T28"/>
  </mergeCells>
  <pageMargins left="0.70866141732283472" right="0.70866141732283472" top="0.74803149606299213" bottom="0.74803149606299213" header="0.31496062992125984" footer="0.31496062992125984"/>
  <pageSetup paperSize="9" scale="27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№ 1</vt:lpstr>
      <vt:lpstr>'№ 1'!Область_печати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админ</cp:lastModifiedBy>
  <cp:lastPrinted>2021-06-15T02:23:45Z</cp:lastPrinted>
  <dcterms:created xsi:type="dcterms:W3CDTF">2014-12-17T09:48:02Z</dcterms:created>
  <dcterms:modified xsi:type="dcterms:W3CDTF">2021-06-15T03:07:35Z</dcterms:modified>
</cp:coreProperties>
</file>